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54" i="88" l="1"/>
  <c r="D113" i="88"/>
  <c r="D109" i="88"/>
  <c r="D110" i="88" l="1"/>
  <c r="D138" i="88" l="1"/>
  <c r="D140" i="88"/>
  <c r="F95" i="88" l="1"/>
  <c r="E95" i="88"/>
  <c r="D95" i="88"/>
  <c r="D82" i="88" l="1"/>
  <c r="D84" i="88"/>
  <c r="F85" i="88"/>
  <c r="E85" i="88"/>
  <c r="D85" i="88"/>
  <c r="D46" i="88" l="1"/>
  <c r="F108" i="88"/>
  <c r="E108" i="88"/>
  <c r="D108" i="88"/>
  <c r="F142" i="88" l="1"/>
  <c r="E142" i="88"/>
  <c r="D142" i="88"/>
  <c r="F86" i="88" l="1"/>
  <c r="F73" i="88" s="1"/>
  <c r="E86" i="88"/>
  <c r="E73" i="88" s="1"/>
  <c r="D86" i="88"/>
  <c r="D73" i="88" s="1"/>
  <c r="D103" i="88"/>
  <c r="D41" i="88"/>
  <c r="F107" i="88"/>
  <c r="E107" i="88"/>
  <c r="D107" i="88"/>
  <c r="D106" i="88" s="1"/>
  <c r="F27" i="88"/>
  <c r="E27" i="88"/>
  <c r="D27" i="88"/>
  <c r="D25" i="88" s="1"/>
  <c r="F104" i="88" l="1"/>
  <c r="E104" i="88"/>
  <c r="E72" i="88" s="1"/>
  <c r="D104" i="88"/>
  <c r="F102" i="88"/>
  <c r="F72" i="88" s="1"/>
  <c r="E102" i="88"/>
  <c r="D102" i="88"/>
  <c r="F46" i="88"/>
  <c r="E46" i="88"/>
  <c r="D72" i="88" l="1"/>
  <c r="F33" i="88"/>
  <c r="E33" i="88"/>
  <c r="F100" i="88" l="1"/>
  <c r="E100" i="88"/>
  <c r="D100" i="88"/>
  <c r="F98" i="88" l="1"/>
  <c r="E98" i="88"/>
  <c r="D98" i="88"/>
  <c r="F109" i="88" l="1"/>
  <c r="F106" i="88" s="1"/>
  <c r="E109" i="88"/>
  <c r="E106" i="88" s="1"/>
  <c r="F135" i="88" l="1"/>
  <c r="E135" i="88"/>
  <c r="D135" i="88"/>
  <c r="D38" i="88" l="1"/>
  <c r="D37" i="88" l="1"/>
  <c r="D36" i="88" s="1"/>
  <c r="D144" i="88" s="1"/>
  <c r="F38" i="88"/>
  <c r="F37" i="88" s="1"/>
  <c r="F36" i="88" s="1"/>
  <c r="E38" i="88"/>
  <c r="E37" i="88" l="1"/>
  <c r="E36" i="88" s="1"/>
  <c r="D126" i="88"/>
  <c r="F88" i="88"/>
  <c r="E88" i="88"/>
  <c r="D88" i="88"/>
  <c r="F87" i="88"/>
  <c r="E87" i="88"/>
  <c r="D87" i="88"/>
  <c r="F25" i="88"/>
  <c r="E25" i="88" l="1"/>
  <c r="F144" i="88"/>
  <c r="E144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<sst xmlns="http://schemas.openxmlformats.org/spreadsheetml/2006/main" count="4650" uniqueCount="740">
  <si>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</si>
  <si>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</si>
  <si>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</si>
  <si>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</si>
  <si>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</si>
  <si>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</si>
  <si>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</si>
  <si>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</si>
  <si>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</si>
  <si>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</si>
  <si>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</si>
  <si>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</si>
  <si>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</si>
  <si>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</si>
  <si>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</si>
  <si>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</si>
  <si>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</si>
  <si>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</si>
  <si>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</si>
  <si>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</si>
  <si>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</si>
  <si>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</si>
  <si>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</si>
  <si>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</si>
  <si>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</si>
  <si>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</si>
  <si>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</si>
  <si>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</si>
  <si>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</si>
  <si>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</si>
  <si>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</si>
  <si>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</si>
  <si>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</si>
  <si>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</si>
  <si>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</si>
  <si>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</si>
  <si>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</si>
  <si>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</si>
  <si>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</si>
  <si>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</si>
  <si>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</si>
  <si>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</si>
  <si>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</si>
  <si>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</si>
  <si>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</si>
  <si>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</si>
  <si>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</si>
  <si>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</si>
  <si>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</si>
  <si>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</si>
  <si>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</si>
  <si>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</si>
  <si>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</si>
  <si>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</si>
  <si>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</si>
  <si>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</si>
  <si>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</si>
  <si>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</si>
  <si>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</si>
  <si>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</si>
  <si>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</si>
  <si>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</si>
  <si>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</si>
  <si>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</si>
  <si>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</si>
  <si>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</si>
  <si>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</si>
  <si>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</si>
  <si>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</si>
  <si>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</si>
  <si>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</si>
  <si>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</si>
  <si>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</si>
  <si>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</si>
  <si>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</si>
  <si>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</si>
  <si>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</si>
  <si>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</si>
  <si>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</si>
  <si>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</si>
  <si>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</si>
  <si>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</si>
  <si>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</si>
  <si>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</si>
  <si>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</si>
  <si>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</si>
  <si>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</si>
  <si>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</si>
  <si>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</si>
  <si>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</si>
  <si>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</si>
  <si>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</si>
  <si>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</si>
  <si>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</si>
  <si>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</si>
  <si>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</si>
  <si>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</si>
  <si>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</si>
  <si>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</si>
  <si>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</si>
  <si>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</si>
  <si>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</si>
  <si>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</si>
  <si>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</si>
  <si>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</si>
  <si>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</si>
  <si>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</si>
  <si>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</si>
  <si>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</si>
  <si>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</si>
  <si>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</si>
  <si>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</si>
  <si>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</si>
  <si>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</si>
  <si>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</si>
  <si>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</si>
  <si>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</si>
  <si>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</si>
  <si>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</si>
  <si>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</si>
  <si>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</si>
  <si>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</si>
  <si>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</si>
  <si>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</si>
  <si>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</si>
  <si>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</si>
  <si>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</si>
  <si>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</si>
  <si>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</si>
  <si>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</si>
  <si>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</si>
  <si>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</si>
  <si>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</si>
  <si>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</si>
  <si>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</si>
  <si>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</si>
  <si>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</si>
  <si>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</si>
  <si>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</si>
  <si>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</si>
  <si>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</si>
  <si>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</si>
  <si>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</si>
  <si>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</si>
  <si>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</si>
  <si>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</si>
  <si>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</si>
  <si>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</si>
  <si>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</si>
  <si>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</si>
  <si>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</si>
  <si>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</si>
  <si>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</si>
  <si>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</si>
  <si>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</si>
  <si>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</si>
  <si>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</si>
  <si>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</si>
  <si>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</si>
  <si>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</si>
  <si>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</si>
  <si>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</si>
  <si>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</si>
  <si>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</si>
  <si>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</si>
  <si>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</si>
  <si>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</si>
  <si>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</si>
  <si>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</si>
  <si>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</si>
  <si>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</si>
  <si>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</si>
  <si>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</si>
  <si>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</si>
  <si>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</si>
  <si>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</si>
  <si>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</si>
  <si>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</si>
  <si>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</si>
  <si>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</si>
  <si>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</si>
  <si>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</si>
  <si>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</si>
  <si>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</si>
  <si>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</si>
  <si>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</si>
  <si>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</si>
  <si>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</si>
  <si>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</si>
  <si>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</si>
  <si>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</si>
  <si>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</si>
  <si>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</si>
  <si>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</si>
  <si>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</si>
  <si>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</si>
  <si>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</si>
  <si>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</si>
  <si>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</si>
  <si>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</si>
  <si>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</si>
  <si>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</si>
  <si>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</si>
  <si>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</si>
  <si>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</si>
  <si>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</si>
  <si>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</si>
  <si>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</si>
  <si>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</si>
  <si>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</si>
  <si>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</si>
  <si>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</si>
  <si>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</si>
  <si>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</si>
  <si>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</si>
  <si>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</si>
  <si>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</si>
  <si>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</si>
  <si>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</si>
  <si>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</si>
  <si>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</si>
  <si>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</si>
  <si>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</si>
  <si>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</si>
  <si>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</si>
  <si>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</si>
  <si>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</si>
  <si>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</si>
  <si>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</si>
  <si>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</si>
  <si>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</si>
  <si>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</si>
  <si>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</si>
  <si>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</si>
  <si>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</si>
  <si>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</si>
  <si>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</si>
  <si>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</si>
  <si>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</si>
  <si>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</si>
  <si>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</si>
  <si>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</si>
  <si>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</si>
  <si>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</si>
  <si>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</si>
  <si>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</si>
  <si>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</si>
  <si>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</si>
  <si>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</si>
  <si>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</si>
  <si>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</si>
  <si>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</si>
  <si>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</si>
  <si>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</si>
  <si>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</si>
  <si>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</si>
  <si>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</si>
  <si>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</si>
  <si>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</si>
  <si>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</si>
  <si>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</si>
  <si>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</si>
  <si>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</si>
  <si>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</si>
  <si>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</si>
  <si>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</si>
  <si>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</si>
  <si>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</si>
  <si>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</si>
  <si>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</si>
  <si>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</si>
  <si>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</si>
  <si>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</si>
  <si>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</si>
  <si>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</si>
  <si>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</si>
  <si>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</si>
  <si>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</si>
  <si>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</si>
  <si>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</si>
  <si>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</si>
  <si>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</si>
  <si>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</si>
  <si>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</si>
  <si>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</si>
  <si>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</si>
  <si>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</si>
  <si>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</si>
  <si>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</si>
  <si>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</si>
  <si>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</si>
  <si>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</si>
  <si>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</si>
  <si>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</si>
  <si>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</si>
  <si>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</si>
  <si>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</si>
  <si>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</si>
  <si>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</si>
  <si>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</si>
  <si>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</si>
  <si>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</si>
  <si>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</si>
  <si>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</si>
  <si>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</si>
  <si>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</si>
  <si>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</si>
  <si>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</si>
  <si>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</si>
  <si>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</si>
  <si>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</si>
  <si>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</si>
  <si>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</si>
  <si>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</si>
  <si>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</si>
  <si>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</si>
  <si>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</si>
  <si>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</si>
  <si>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</si>
  <si>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</si>
  <si>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</si>
  <si>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</si>
  <si>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</si>
  <si>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</si>
  <si>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</si>
  <si>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</si>
  <si>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</si>
  <si>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</si>
  <si>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</si>
  <si>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</si>
  <si>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</si>
  <si>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</si>
  <si>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</si>
  <si>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</si>
  <si>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</si>
  <si>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</si>
  <si>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</si>
  <si>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</si>
  <si>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</si>
  <si>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</si>
  <si>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</si>
  <si>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</si>
  <si>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</si>
  <si>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</si>
  <si>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</si>
  <si>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</si>
  <si>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</si>
  <si>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</si>
  <si>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</si>
  <si>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</si>
  <si>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</si>
  <si>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</si>
  <si>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</si>
  <si>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</si>
  <si>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</si>
  <si>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</si>
  <si>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</si>
  <si>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</si>
  <si>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</si>
  <si>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</si>
  <si>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</si>
  <si>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</si>
  <si>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</si>
  <si>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</si>
  <si>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</si>
  <si>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</si>
  <si>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</si>
  <si>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</si>
  <si>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</si>
  <si>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</si>
  <si>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</si>
  <si>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</si>
  <si>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</si>
  <si>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</si>
  <si>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</si>
  <si>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</si>
  <si>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</si>
  <si>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</si>
  <si>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</si>
  <si>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</si>
  <si>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</si>
  <si>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</si>
  <si>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</si>
  <si>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</si>
  <si>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</si>
  <si>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</si>
  <si>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</si>
  <si>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</si>
  <si>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</si>
  <si>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</si>
  <si>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</si>
  <si>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</si>
  <si>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</si>
  <si>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</si>
  <si>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</si>
  <si>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</si>
  <si>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</si>
  <si>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</si>
  <si>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</si>
  <si>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</si>
  <si>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</si>
  <si>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</si>
  <si>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</si>
  <si>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</si>
  <si>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</si>
  <si>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</si>
  <si>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</si>
  <si>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</si>
  <si>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</si>
  <si>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</si>
  <si>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</si>
  <si>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</si>
  <si>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</si>
  <si>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</si>
  <si>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</si>
  <si>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</si>
  <si>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</si>
  <si>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</si>
  <si>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</si>
  <si>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</si>
  <si>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</si>
  <si>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</si>
  <si>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</si>
  <si>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</si>
  <si>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</si>
  <si>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</si>
  <si>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</si>
  <si>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</si>
  <si>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</si>
  <si>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</si>
  <si>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</si>
  <si>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</si>
  <si>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</si>
  <si>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</si>
  <si>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</si>
  <si>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</si>
  <si>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</si>
  <si>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</si>
  <si>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</si>
  <si>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</si>
  <si>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</si>
  <si>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</si>
  <si>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</si>
  <si>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</si>
  <si>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</si>
  <si>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</si>
  <si>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</si>
  <si>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</si>
  <si>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</si>
  <si>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</si>
  <si>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</si>
  <si>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</si>
  <si>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</si>
  <si>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</si>
  <si>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</si>
  <si>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</si>
  <si>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</si>
  <si>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</si>
  <si>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</si>
  <si>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</si>
  <si>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</si>
  <si>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</si>
  <si>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</si>
  <si>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</si>
  <si>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</si>
  <si>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</si>
  <si>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</si>
  <si>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</si>
  <si>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</si>
  <si>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</si>
  <si>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</si>
  <si>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</si>
  <si>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</si>
  <si>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</si>
  <si>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</si>
  <si>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</si>
  <si>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</si>
  <si>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</si>
  <si>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</si>
  <si>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</si>
  <si>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</si>
  <si>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</si>
  <si>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</si>
  <si>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</si>
  <si>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</si>
  <si>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</si>
  <si>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</si>
  <si>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</si>
  <si>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</si>
  <si>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</si>
  <si>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</si>
  <si>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</si>
  <si>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</si>
  <si>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</si>
  <si>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</si>
  <si>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</si>
  <si>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</si>
  <si>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</si>
  <si>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</si>
  <si>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</si>
  <si>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</si>
  <si>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</si>
  <si>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</si>
  <si>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</si>
  <si>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</si>
  <si>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</si>
  <si>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</si>
  <si>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</si>
  <si>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</si>
  <si>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</si>
  <si>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</si>
  <si>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</si>
  <si>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</si>
  <si>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</si>
  <si>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</si>
  <si>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</si>
  <si>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</si>
  <si>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</si>
  <si>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</si>
  <si>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</si>
  <si>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</si>
  <si>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</si>
  <si>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</si>
  <si>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</si>
  <si>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</si>
  <si>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</si>
  <si>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</si>
  <si>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</si>
  <si>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</si>
  <si>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</si>
  <si>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</si>
  <si>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</si>
  <si>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</si>
  <si>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</si>
  <si>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</si>
  <si>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</si>
  <si>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</si>
  <si>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</si>
  <si>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</si>
  <si>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</si>
  <si>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</si>
  <si>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</si>
  <si>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</si>
  <si>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</si>
  <si>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</si>
  <si>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</si>
  <si>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</si>
  <si>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</si>
  <si>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</si>
  <si>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</si>
  <si>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</si>
  <si>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</si>
  <si>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</si>
  <si>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</si>
  <si>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</si>
  <si>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</si>
  <si>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</si>
  <si>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</si>
  <si>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</si>
  <si>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</si>
  <si>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</si>
  <si>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</si>
  <si>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</si>
  <si>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</si>
  <si>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</si>
  <si>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</si>
  <si>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</si>
  <si>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</si>
  <si>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</si>
  <si>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</si>
  <si>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</si>
  <si>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</si>
  <si>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</si>
  <si>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</si>
  <si>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</si>
  <si>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</si>
  <si>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</si>
  <si>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</si>
  <si>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</si>
  <si>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</si>
  <si>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</si>
  <si>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</si>
  <si>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</si>
  <si>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</si>
  <si>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</si>
  <si>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</si>
  <si>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</si>
  <si>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</si>
  <si>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</si>
  <si>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</si>
  <si>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</si>
  <si>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</si>
  <si>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</si>
  <si>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</si>
  <si>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</si>
  <si>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</si>
  <si>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</si>
  <si>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</si>
  <si>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</si>
  <si>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</si>
  <si>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</si>
  <si>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</si>
  <si>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</si>
  <si>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</si>
  <si>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</si>
  <si>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</si>
  <si>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</si>
  <si>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</si>
  <si>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</si>
  <si>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</si>
  <si>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</si>
  <si>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</si>
  <si>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</si>
  <si>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</si>
  <si>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</si>
  <si>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</si>
  <si>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</si>
  <si>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</si>
  <si>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</si>
  <si>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</si>
  <si>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</si>
  <si>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</si>
  <si>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</si>
  <si>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</si>
  <si>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</si>
  <si>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</si>
  <si>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</si>
  <si>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</si>
  <si>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</si>
  <si>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</si>
  <si>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</si>
  <si>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</si>
  <si>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</si>
  <si>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</si>
  <si>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</si>
  <si>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</si>
  <si>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</si>
  <si>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</si>
  <si>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</si>
  <si>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</si>
  <si>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</si>
  <si>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</si>
  <si>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</si>
  <si>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</si>
  <si>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</si>
  <si>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</si>
  <si>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</si>
  <si>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</si>
  <si>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</si>
  <si>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</si>
  <si>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</si>
  <si>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</si>
  <si>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</si>
  <si>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</si>
  <si>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</si>
  <si>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</si>
  <si>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</si>
  <si>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</si>
  <si>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</si>
  <si>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</si>
  <si>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</si>
  <si>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</si>
  <si>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</si>
  <si>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</si>
  <si>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</si>
  <si>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</si>
  <si>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</si>
  <si>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</si>
  <si>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</si>
  <si>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</si>
  <si>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</si>
  <si>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</si>
  <si>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</si>
  <si>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</si>
  <si>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</si>
  <si>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</si>
  <si>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</si>
  <si>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</si>
  <si>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</si>
  <si>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</si>
  <si>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</si>
  <si>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</si>
  <si>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</si>
  <si>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</si>
  <si>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</si>
  <si>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</si>
  <si>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</si>
  <si>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</si>
  <si>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</si>
  <si>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</si>
  <si>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</si>
  <si>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</si>
  <si>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</si>
  <si>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</si>
  <si>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</si>
  <si>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</si>
  <si>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</si>
  <si>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</si>
  <si>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</si>
  <si>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</si>
  <si>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</si>
  <si>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</si>
  <si>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</si>
  <si>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</si>
  <si>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</si>
  <si>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</si>
  <si>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</si>
  <si>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</si>
  <si>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</si>
  <si>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</si>
  <si>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</si>
  <si>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</si>
  <si>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</si>
  <si>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</si>
  <si>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</si>
  <si>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</si>
  <si>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</si>
  <si>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</si>
  <si>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</si>
  <si>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</si>
  <si>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</si>
  <si>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</si>
  <si>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</si>
  <si>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</si>
  <si>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</si>
  <si>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</si>
  <si>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</si>
  <si>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</si>
  <si>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</si>
  <si>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</si>
  <si>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</si>
  <si>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</si>
  <si>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</si>
  <si>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</si>
  <si>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</si>
  <si>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</si>
  <si>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</si>
  <si>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к решению Собрания депутатов от 16 ноября 2023 года № 168
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</si>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</sst>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7"/>
  <sheetViews>
    <sheetView tabSelected="1" view="pageBreakPreview" topLeftCell="A8" zoomScaleSheetLayoutView="100" workbookViewId="0">
      <selection activeCell="M11" sqref="M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1" t="s">
        <v>460</v>
      </c>
      <c r="E8" s="101"/>
      <c r="F8" s="101"/>
    </row>
    <row r="9" spans="1:10" ht="46.5" customHeight="1" x14ac:dyDescent="0.25">
      <c r="D9" s="102" t="s">
        <v>737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714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707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2499.9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1043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117.2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500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8729.2000000000007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682</v>
      </c>
      <c r="B35" s="89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D37+D135+D142+D140</f>
        <v>124745.19999999998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125306.29999999999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684</v>
      </c>
      <c r="B45" s="89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D50+D68+D69+D70+D71+D48+D54</f>
        <v>20646.099999999999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711</v>
      </c>
      <c r="D50" s="62">
        <v>2110.5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customHeight="1" x14ac:dyDescent="0.25">
      <c r="A54" s="87" t="s">
        <v>730</v>
      </c>
      <c r="B54" s="87"/>
      <c r="C54" s="82" t="s">
        <v>731</v>
      </c>
      <c r="D54" s="62">
        <f>1200+1382.6</f>
        <v>2582.6</v>
      </c>
      <c r="E54" s="62">
        <v>0</v>
      </c>
      <c r="F54" s="62">
        <v>0</v>
      </c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703</v>
      </c>
      <c r="B63" s="87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697</v>
      </c>
      <c r="B64" s="87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699</v>
      </c>
      <c r="B65" s="87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701</v>
      </c>
      <c r="B66" s="87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v>2017.6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712</v>
      </c>
      <c r="B69" s="87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701</v>
      </c>
      <c r="B70" s="87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D73+D102+D104+D95</f>
        <v>30287.699999999997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116" t="s">
        <v>523</v>
      </c>
      <c r="B73" s="116"/>
      <c r="C73" s="59" t="s">
        <v>25</v>
      </c>
      <c r="D73" s="63">
        <f>D74+D75+D76+D77+D78+D79+D80+D81+D82+D83+D84+D85+D86+D89+D90+D91+D92</f>
        <v>29227.3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15" t="s">
        <v>524</v>
      </c>
      <c r="B74" s="11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15" t="s">
        <v>525</v>
      </c>
      <c r="B75" s="11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15" t="s">
        <v>526</v>
      </c>
      <c r="B76" s="11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15" t="s">
        <v>527</v>
      </c>
      <c r="B77" s="11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15" t="s">
        <v>528</v>
      </c>
      <c r="B78" s="115"/>
      <c r="C78" s="57" t="s">
        <v>680</v>
      </c>
      <c r="D78" s="62">
        <v>20.100000000000001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15" t="s">
        <v>529</v>
      </c>
      <c r="B79" s="115"/>
      <c r="C79" s="57" t="s">
        <v>666</v>
      </c>
      <c r="D79" s="62">
        <v>7328.3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15" t="s">
        <v>530</v>
      </c>
      <c r="B80" s="115"/>
      <c r="C80" s="57" t="s">
        <v>665</v>
      </c>
      <c r="D80" s="62">
        <v>19538.8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15" t="s">
        <v>531</v>
      </c>
      <c r="B81" s="11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15" t="s">
        <v>532</v>
      </c>
      <c r="B82" s="11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15" t="s">
        <v>533</v>
      </c>
      <c r="B83" s="11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15" t="s">
        <v>534</v>
      </c>
      <c r="B84" s="11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15" t="s">
        <v>535</v>
      </c>
      <c r="B85" s="11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15" t="s">
        <v>536</v>
      </c>
      <c r="B86" s="11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15" t="s">
        <v>537</v>
      </c>
      <c r="B87" s="11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15" t="s">
        <v>538</v>
      </c>
      <c r="B88" s="11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15" t="s">
        <v>649</v>
      </c>
      <c r="B89" s="11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15" t="s">
        <v>539</v>
      </c>
      <c r="B90" s="11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11" t="s">
        <v>540</v>
      </c>
      <c r="B94" s="112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0" t="s">
        <v>725</v>
      </c>
      <c r="B95" s="91"/>
      <c r="C95" s="59" t="s">
        <v>726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111" t="s">
        <v>661</v>
      </c>
      <c r="B96" s="112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111" t="s">
        <v>635</v>
      </c>
      <c r="B97" s="112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116" t="s">
        <v>695</v>
      </c>
      <c r="B98" s="116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15" t="s">
        <v>540</v>
      </c>
      <c r="B99" s="115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16" t="s">
        <v>705</v>
      </c>
      <c r="B100" s="116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15" t="s">
        <v>661</v>
      </c>
      <c r="B101" s="11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16" t="s">
        <v>695</v>
      </c>
      <c r="B102" s="116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15" t="s">
        <v>540</v>
      </c>
      <c r="B103" s="115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16" t="s">
        <v>705</v>
      </c>
      <c r="B104" s="116"/>
      <c r="C104" s="59" t="s">
        <v>706</v>
      </c>
      <c r="D104" s="63">
        <f>D105</f>
        <v>945.1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15" t="s">
        <v>661</v>
      </c>
      <c r="B105" s="115"/>
      <c r="C105" s="57" t="s">
        <v>660</v>
      </c>
      <c r="D105" s="62">
        <v>945.1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34614.299999999996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715</v>
      </c>
      <c r="B107" s="88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716</v>
      </c>
      <c r="B108" s="89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D113+D138+D110+D137+E1362+D112+D139+D111</f>
        <v>34486.6</v>
      </c>
      <c r="E109" s="63">
        <f>E113+E115+E114+E134</f>
        <v>413.9</v>
      </c>
      <c r="F109" s="63">
        <f>F113+F115+F114+F134</f>
        <v>413.9</v>
      </c>
      <c r="I109" s="79"/>
    </row>
    <row r="110" spans="1:9" s="74" customFormat="1" ht="50.25" customHeight="1" x14ac:dyDescent="0.25">
      <c r="A110" s="111" t="s">
        <v>688</v>
      </c>
      <c r="B110" s="112"/>
      <c r="C110" s="57" t="s">
        <v>654</v>
      </c>
      <c r="D110" s="62">
        <f>100+80+20000+7000</f>
        <v>27180</v>
      </c>
      <c r="E110" s="62">
        <v>0</v>
      </c>
      <c r="F110" s="62">
        <v>0</v>
      </c>
      <c r="I110" s="79"/>
    </row>
    <row r="111" spans="1:9" s="74" customFormat="1" ht="50.25" customHeight="1" x14ac:dyDescent="0.25">
      <c r="A111" s="111" t="s">
        <v>739</v>
      </c>
      <c r="B111" s="112"/>
      <c r="C111" s="57" t="s">
        <v>738</v>
      </c>
      <c r="D111" s="62">
        <v>2951.2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111" t="s">
        <v>681</v>
      </c>
      <c r="B112" s="112"/>
      <c r="C112" s="57" t="s">
        <v>734</v>
      </c>
      <c r="D112" s="62">
        <v>51.1</v>
      </c>
      <c r="E112" s="62">
        <v>0</v>
      </c>
      <c r="F112" s="62">
        <v>0</v>
      </c>
      <c r="I112" s="79"/>
    </row>
    <row r="113" spans="1:9" ht="93" customHeight="1" x14ac:dyDescent="0.25">
      <c r="A113" s="111" t="s">
        <v>681</v>
      </c>
      <c r="B113" s="112"/>
      <c r="C113" s="57" t="s">
        <v>723</v>
      </c>
      <c r="D113" s="62">
        <f>500+167.7</f>
        <v>667.7</v>
      </c>
      <c r="E113" s="62">
        <v>413.9</v>
      </c>
      <c r="F113" s="62">
        <v>413.9</v>
      </c>
      <c r="I113" s="35"/>
    </row>
    <row r="114" spans="1:9" ht="73.5" hidden="1" customHeight="1" x14ac:dyDescent="0.25">
      <c r="A114" s="111" t="s">
        <v>688</v>
      </c>
      <c r="B114" s="112"/>
      <c r="C114" s="57" t="s">
        <v>654</v>
      </c>
      <c r="D114" s="62"/>
      <c r="E114" s="62"/>
      <c r="F114" s="62"/>
      <c r="I114" s="35"/>
    </row>
    <row r="115" spans="1:9" ht="73.5" hidden="1" customHeight="1" x14ac:dyDescent="0.25">
      <c r="A115" s="111" t="s">
        <v>686</v>
      </c>
      <c r="B115" s="112"/>
      <c r="C115" s="57" t="s">
        <v>687</v>
      </c>
      <c r="D115" s="62"/>
      <c r="E115" s="62"/>
      <c r="F115" s="62"/>
      <c r="I115" s="35"/>
    </row>
    <row r="116" spans="1:9" ht="71.25" hidden="1" customHeight="1" x14ac:dyDescent="0.25">
      <c r="A116" s="89" t="s">
        <v>612</v>
      </c>
      <c r="B116" s="89"/>
      <c r="C116" s="57" t="s">
        <v>678</v>
      </c>
      <c r="D116" s="62"/>
      <c r="E116" s="62"/>
      <c r="F116" s="62"/>
      <c r="I116" s="35"/>
    </row>
    <row r="117" spans="1:9" hidden="1" x14ac:dyDescent="0.25">
      <c r="A117" s="106"/>
      <c r="B117" s="106"/>
      <c r="C117" s="13"/>
      <c r="D117" s="61"/>
      <c r="E117" s="61"/>
      <c r="F117" s="61"/>
      <c r="I117" s="35"/>
    </row>
    <row r="118" spans="1:9" hidden="1" x14ac:dyDescent="0.25">
      <c r="A118" s="105"/>
      <c r="B118" s="105"/>
      <c r="C118" s="14"/>
      <c r="D118" s="61"/>
      <c r="E118" s="61"/>
      <c r="F118" s="61"/>
      <c r="I118" s="35"/>
    </row>
    <row r="119" spans="1:9" ht="64.5" hidden="1" x14ac:dyDescent="0.25">
      <c r="A119" s="106" t="s">
        <v>631</v>
      </c>
      <c r="B119" s="106"/>
      <c r="C119" s="13" t="s">
        <v>632</v>
      </c>
      <c r="D119" s="61">
        <v>0</v>
      </c>
      <c r="E119" s="61">
        <v>0</v>
      </c>
      <c r="F119" s="61">
        <v>0</v>
      </c>
      <c r="I119" s="35"/>
    </row>
    <row r="120" spans="1:9" ht="68.25" hidden="1" customHeight="1" x14ac:dyDescent="0.25">
      <c r="A120" s="106" t="s">
        <v>633</v>
      </c>
      <c r="B120" s="106"/>
      <c r="C120" s="13" t="s">
        <v>634</v>
      </c>
      <c r="D120" s="61">
        <v>0</v>
      </c>
      <c r="E120" s="61">
        <v>0</v>
      </c>
      <c r="F120" s="61">
        <v>0</v>
      </c>
      <c r="I120" s="35"/>
    </row>
    <row r="121" spans="1:9" ht="38.25" hidden="1" customHeight="1" x14ac:dyDescent="0.25">
      <c r="A121" s="105" t="s">
        <v>623</v>
      </c>
      <c r="B121" s="105"/>
      <c r="C121" s="14" t="s">
        <v>624</v>
      </c>
      <c r="D121" s="60">
        <v>0</v>
      </c>
      <c r="E121" s="61">
        <v>0</v>
      </c>
      <c r="F121" s="61">
        <v>0</v>
      </c>
      <c r="I121" s="35"/>
    </row>
    <row r="122" spans="1:9" ht="31.5" hidden="1" customHeight="1" x14ac:dyDescent="0.25">
      <c r="A122" s="106" t="s">
        <v>625</v>
      </c>
      <c r="B122" s="106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26.25" hidden="1" x14ac:dyDescent="0.25">
      <c r="A123" s="105" t="s">
        <v>627</v>
      </c>
      <c r="B123" s="105"/>
      <c r="C123" s="14" t="s">
        <v>628</v>
      </c>
      <c r="D123" s="60">
        <v>0</v>
      </c>
      <c r="E123" s="61">
        <v>0</v>
      </c>
      <c r="F123" s="61">
        <v>0</v>
      </c>
      <c r="I123" s="35"/>
    </row>
    <row r="124" spans="1:9" ht="26.25" hidden="1" customHeight="1" x14ac:dyDescent="0.25">
      <c r="A124" s="106" t="s">
        <v>629</v>
      </c>
      <c r="B124" s="106"/>
      <c r="C124" s="13" t="s">
        <v>626</v>
      </c>
      <c r="D124" s="61">
        <v>0</v>
      </c>
      <c r="E124" s="61">
        <v>0</v>
      </c>
      <c r="F124" s="61">
        <v>0</v>
      </c>
      <c r="I124" s="35"/>
    </row>
    <row r="125" spans="1:9" ht="71.25" hidden="1" customHeight="1" x14ac:dyDescent="0.25">
      <c r="A125" s="114" t="s">
        <v>635</v>
      </c>
      <c r="B125" s="114"/>
      <c r="C125" s="13" t="s">
        <v>636</v>
      </c>
      <c r="D125" s="61"/>
      <c r="E125" s="61">
        <v>0</v>
      </c>
      <c r="F125" s="61">
        <v>0</v>
      </c>
      <c r="I125" s="35"/>
    </row>
    <row r="126" spans="1:9" ht="26.25" hidden="1" customHeight="1" x14ac:dyDescent="0.25">
      <c r="A126" s="113" t="s">
        <v>651</v>
      </c>
      <c r="B126" s="113"/>
      <c r="C126" s="14" t="s">
        <v>652</v>
      </c>
      <c r="D126" s="60">
        <f>D127+D129+D128</f>
        <v>0</v>
      </c>
      <c r="E126" s="60">
        <v>0</v>
      </c>
      <c r="F126" s="60">
        <v>0</v>
      </c>
      <c r="I126" s="35"/>
    </row>
    <row r="127" spans="1:9" ht="51.75" hidden="1" customHeight="1" x14ac:dyDescent="0.25">
      <c r="A127" s="109" t="s">
        <v>653</v>
      </c>
      <c r="B127" s="110"/>
      <c r="C127" s="13" t="s">
        <v>654</v>
      </c>
      <c r="D127" s="61"/>
      <c r="E127" s="61">
        <v>0</v>
      </c>
      <c r="F127" s="61">
        <v>0</v>
      </c>
      <c r="I127" s="35"/>
    </row>
    <row r="128" spans="1:9" ht="67.5" hidden="1" customHeight="1" x14ac:dyDescent="0.25">
      <c r="A128" s="109" t="s">
        <v>658</v>
      </c>
      <c r="B128" s="110"/>
      <c r="C128" s="13" t="s">
        <v>659</v>
      </c>
      <c r="D128" s="61"/>
      <c r="E128" s="61">
        <v>0</v>
      </c>
      <c r="F128" s="61">
        <v>0</v>
      </c>
      <c r="I128" s="35"/>
    </row>
    <row r="129" spans="1:9" ht="70.5" hidden="1" customHeight="1" x14ac:dyDescent="0.25">
      <c r="A129" s="109" t="s">
        <v>655</v>
      </c>
      <c r="B129" s="110"/>
      <c r="C129" s="13" t="s">
        <v>632</v>
      </c>
      <c r="D129" s="61"/>
      <c r="E129" s="61">
        <v>0</v>
      </c>
      <c r="F129" s="61">
        <v>0</v>
      </c>
      <c r="I129" s="35"/>
    </row>
    <row r="130" spans="1:9" ht="45" hidden="1" customHeight="1" x14ac:dyDescent="0.25">
      <c r="A130" s="105" t="s">
        <v>623</v>
      </c>
      <c r="B130" s="105"/>
      <c r="C130" s="14" t="s">
        <v>624</v>
      </c>
      <c r="D130" s="61"/>
      <c r="E130" s="61">
        <v>0</v>
      </c>
      <c r="F130" s="61">
        <v>0</v>
      </c>
      <c r="I130" s="35"/>
    </row>
    <row r="131" spans="1:9" ht="44.25" hidden="1" customHeight="1" x14ac:dyDescent="0.25">
      <c r="A131" s="106" t="s">
        <v>625</v>
      </c>
      <c r="B131" s="106"/>
      <c r="C131" s="54" t="s">
        <v>646</v>
      </c>
      <c r="D131" s="61"/>
      <c r="E131" s="61">
        <v>0</v>
      </c>
      <c r="F131" s="61">
        <v>0</v>
      </c>
      <c r="I131" s="35"/>
    </row>
    <row r="132" spans="1:9" ht="26.25" hidden="1" customHeight="1" x14ac:dyDescent="0.25">
      <c r="A132" s="105" t="s">
        <v>627</v>
      </c>
      <c r="B132" s="105"/>
      <c r="C132" s="14" t="s">
        <v>628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106" t="s">
        <v>629</v>
      </c>
      <c r="B133" s="106"/>
      <c r="C133" s="54" t="s">
        <v>647</v>
      </c>
      <c r="D133" s="61"/>
      <c r="E133" s="61">
        <v>0</v>
      </c>
      <c r="F133" s="61">
        <v>0</v>
      </c>
      <c r="I133" s="35"/>
    </row>
    <row r="134" spans="1:9" ht="57.75" hidden="1" customHeight="1" x14ac:dyDescent="0.25">
      <c r="A134" s="89" t="s">
        <v>689</v>
      </c>
      <c r="B134" s="89"/>
      <c r="C134" s="54" t="s">
        <v>690</v>
      </c>
      <c r="D134" s="61">
        <v>0</v>
      </c>
      <c r="E134" s="61">
        <v>0</v>
      </c>
      <c r="F134" s="61">
        <v>0</v>
      </c>
      <c r="I134" s="35"/>
    </row>
    <row r="135" spans="1:9" ht="57.75" hidden="1" customHeight="1" x14ac:dyDescent="0.25">
      <c r="A135" s="113" t="s">
        <v>691</v>
      </c>
      <c r="B135" s="113"/>
      <c r="C135" s="67" t="s">
        <v>692</v>
      </c>
      <c r="D135" s="60">
        <f>D136</f>
        <v>0</v>
      </c>
      <c r="E135" s="60">
        <f t="shared" ref="E135:F135" si="0">E136</f>
        <v>0</v>
      </c>
      <c r="F135" s="60">
        <f t="shared" si="0"/>
        <v>0</v>
      </c>
      <c r="I135" s="35"/>
    </row>
    <row r="136" spans="1:9" ht="57.75" hidden="1" customHeight="1" x14ac:dyDescent="0.25">
      <c r="A136" s="114"/>
      <c r="B136" s="114"/>
      <c r="C136" s="65"/>
      <c r="D136" s="61"/>
      <c r="E136" s="61"/>
      <c r="F136" s="61"/>
      <c r="I136" s="35"/>
    </row>
    <row r="137" spans="1:9" ht="57.75" customHeight="1" x14ac:dyDescent="0.25">
      <c r="A137" s="111" t="s">
        <v>732</v>
      </c>
      <c r="B137" s="112"/>
      <c r="C137" s="65" t="s">
        <v>733</v>
      </c>
      <c r="D137" s="61">
        <v>3000</v>
      </c>
      <c r="E137" s="61">
        <v>0</v>
      </c>
      <c r="F137" s="61">
        <v>0</v>
      </c>
      <c r="I137" s="35"/>
    </row>
    <row r="138" spans="1:9" ht="57.75" customHeight="1" x14ac:dyDescent="0.25">
      <c r="A138" s="111" t="s">
        <v>709</v>
      </c>
      <c r="B138" s="112"/>
      <c r="C138" s="65" t="s">
        <v>710</v>
      </c>
      <c r="D138" s="61">
        <f>354.3+26.9+96.8</f>
        <v>478</v>
      </c>
      <c r="E138" s="61">
        <v>0</v>
      </c>
      <c r="F138" s="61">
        <v>0</v>
      </c>
      <c r="I138" s="35"/>
    </row>
    <row r="139" spans="1:9" ht="67.5" customHeight="1" x14ac:dyDescent="0.25">
      <c r="A139" s="111" t="s">
        <v>735</v>
      </c>
      <c r="B139" s="112"/>
      <c r="C139" s="65" t="s">
        <v>736</v>
      </c>
      <c r="D139" s="61">
        <v>158.6</v>
      </c>
      <c r="E139" s="61">
        <v>0</v>
      </c>
      <c r="F139" s="61">
        <v>0</v>
      </c>
      <c r="I139" s="35"/>
    </row>
    <row r="140" spans="1:9" ht="57.75" customHeight="1" x14ac:dyDescent="0.25">
      <c r="A140" s="88" t="s">
        <v>729</v>
      </c>
      <c r="B140" s="88"/>
      <c r="C140" s="59" t="s">
        <v>692</v>
      </c>
      <c r="D140" s="60">
        <f>D141</f>
        <v>1500</v>
      </c>
      <c r="E140" s="60">
        <v>0</v>
      </c>
      <c r="F140" s="60">
        <v>0</v>
      </c>
      <c r="I140" s="35"/>
    </row>
    <row r="141" spans="1:9" ht="57.75" customHeight="1" x14ac:dyDescent="0.25">
      <c r="A141" s="111" t="s">
        <v>727</v>
      </c>
      <c r="B141" s="112"/>
      <c r="C141" s="57" t="s">
        <v>728</v>
      </c>
      <c r="D141" s="61">
        <v>1500</v>
      </c>
      <c r="E141" s="61">
        <v>0</v>
      </c>
      <c r="F141" s="61">
        <v>0</v>
      </c>
      <c r="I141" s="35"/>
    </row>
    <row r="142" spans="1:9" ht="57.75" customHeight="1" x14ac:dyDescent="0.25">
      <c r="A142" s="88" t="s">
        <v>722</v>
      </c>
      <c r="B142" s="88"/>
      <c r="C142" s="67" t="s">
        <v>721</v>
      </c>
      <c r="D142" s="60">
        <f>D143</f>
        <v>-2061.1</v>
      </c>
      <c r="E142" s="60">
        <f>E143</f>
        <v>0</v>
      </c>
      <c r="F142" s="60">
        <f>F143</f>
        <v>0</v>
      </c>
      <c r="I142" s="35"/>
    </row>
    <row r="143" spans="1:9" ht="57.75" customHeight="1" x14ac:dyDescent="0.25">
      <c r="A143" s="89" t="s">
        <v>719</v>
      </c>
      <c r="B143" s="89"/>
      <c r="C143" s="65" t="s">
        <v>720</v>
      </c>
      <c r="D143" s="61">
        <v>-2061.1</v>
      </c>
      <c r="E143" s="61">
        <v>0</v>
      </c>
      <c r="F143" s="61">
        <v>0</v>
      </c>
      <c r="I143" s="35"/>
    </row>
    <row r="144" spans="1:9" x14ac:dyDescent="0.25">
      <c r="A144" s="107" t="s">
        <v>26</v>
      </c>
      <c r="B144" s="107"/>
      <c r="C144" s="9"/>
      <c r="D144" s="64">
        <f>D25+D36</f>
        <v>152976.5</v>
      </c>
      <c r="E144" s="64">
        <f>E25+E36</f>
        <v>100086.3</v>
      </c>
      <c r="F144" s="64">
        <f>F25+F36</f>
        <v>103678.1</v>
      </c>
      <c r="I144" s="35"/>
    </row>
    <row r="145" spans="1:9" x14ac:dyDescent="0.25">
      <c r="A145" s="108"/>
      <c r="B145" s="108"/>
      <c r="C145" s="10"/>
      <c r="D145" s="10"/>
      <c r="E145" s="10"/>
      <c r="F145" s="10"/>
      <c r="I145" s="35"/>
    </row>
    <row r="146" spans="1:9" x14ac:dyDescent="0.25">
      <c r="A146" s="108"/>
      <c r="B146" s="108"/>
      <c r="C146" s="10"/>
      <c r="D146" s="10"/>
      <c r="E146" s="10"/>
      <c r="F146" s="10"/>
      <c r="I146" s="35"/>
    </row>
    <row r="147" spans="1:9" x14ac:dyDescent="0.25">
      <c r="A147" s="104"/>
      <c r="B147" s="104"/>
    </row>
  </sheetData>
  <mergeCells count="140">
    <mergeCell ref="A73:B73"/>
    <mergeCell ref="A74:B74"/>
    <mergeCell ref="A75:B75"/>
    <mergeCell ref="A76:B76"/>
    <mergeCell ref="A77:B77"/>
    <mergeCell ref="A78:B78"/>
    <mergeCell ref="A125:B125"/>
    <mergeCell ref="A126:B126"/>
    <mergeCell ref="A92:B92"/>
    <mergeCell ref="A93:B93"/>
    <mergeCell ref="A114:B114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10:B110"/>
    <mergeCell ref="A111:B111"/>
    <mergeCell ref="A89:B89"/>
    <mergeCell ref="A90:B90"/>
    <mergeCell ref="A91:B91"/>
    <mergeCell ref="A119:B119"/>
    <mergeCell ref="A116:B116"/>
    <mergeCell ref="A115:B115"/>
    <mergeCell ref="A127:B127"/>
    <mergeCell ref="A128:B128"/>
    <mergeCell ref="A121:B121"/>
    <mergeCell ref="A117:B117"/>
    <mergeCell ref="A122:B122"/>
    <mergeCell ref="A123:B123"/>
    <mergeCell ref="A124:B124"/>
    <mergeCell ref="A112:B112"/>
    <mergeCell ref="A107:B107"/>
    <mergeCell ref="A108:B108"/>
    <mergeCell ref="A102:B102"/>
    <mergeCell ref="A103:B103"/>
    <mergeCell ref="A104:B104"/>
    <mergeCell ref="A105:B105"/>
    <mergeCell ref="A113:B113"/>
    <mergeCell ref="A97:B97"/>
    <mergeCell ref="A118:B118"/>
    <mergeCell ref="A120:B120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147:B147"/>
    <mergeCell ref="A130:B130"/>
    <mergeCell ref="A131:B131"/>
    <mergeCell ref="A132:B132"/>
    <mergeCell ref="A133:B133"/>
    <mergeCell ref="A144:B144"/>
    <mergeCell ref="A145:B145"/>
    <mergeCell ref="A129:B129"/>
    <mergeCell ref="A138:B138"/>
    <mergeCell ref="A134:B134"/>
    <mergeCell ref="A135:B135"/>
    <mergeCell ref="A136:B136"/>
    <mergeCell ref="A140:B140"/>
    <mergeCell ref="A141:B141"/>
    <mergeCell ref="A146:B146"/>
    <mergeCell ref="A139:B139"/>
    <mergeCell ref="A137:B137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42:B142"/>
    <mergeCell ref="A143:B143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2023-11-24T04:55:56Z</dcterms:modified>
</cp:coreProperties>
</file>